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utreco1-my.sharepoint.com/personal/liliam_rioja_skretting_com/Documents/Documents/ARC Skretting/Gestión ambiental/Monitoreo Autocontrol Efluentes/Resultados monitoreo/2024/Diciembre/"/>
    </mc:Choice>
  </mc:AlternateContent>
  <xr:revisionPtr revIDLastSave="2" documentId="8_{5A925596-09F8-4E08-81CA-3B47F6819433}" xr6:coauthVersionLast="47" xr6:coauthVersionMax="47" xr10:uidLastSave="{5E8FEF71-19E4-43EF-8AF4-787498104CDE}"/>
  <bookViews>
    <workbookView xWindow="-120" yWindow="-120" windowWidth="20730" windowHeight="11040" xr2:uid="{4C960670-14DF-4D35-A290-A621052DBC7F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4" i="1"/>
  <c r="B6" i="1"/>
  <c r="B7" i="1"/>
  <c r="B8" i="1"/>
  <c r="B9" i="1"/>
  <c r="B10" i="1"/>
  <c r="B11" i="1"/>
  <c r="B12" i="1"/>
  <c r="B13" i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5" i="1"/>
  <c r="E12" i="1"/>
  <c r="E13" i="1"/>
  <c r="E14" i="1"/>
  <c r="E34" i="1"/>
  <c r="E6" i="1"/>
  <c r="E7" i="1"/>
  <c r="E8" i="1"/>
  <c r="E9" i="1"/>
  <c r="E10" i="1"/>
  <c r="E11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Liliam Rioja</author>
  </authors>
  <commentList>
    <comment ref="C2" authorId="0" shapeId="0" xr:uid="{17912F64-CBF0-4E48-9786-A5BFB8DBDCB7}">
      <text>
        <r>
          <rPr>
            <sz val="11"/>
            <color theme="1"/>
            <rFont val="Calibri"/>
            <family val="2"/>
            <scheme val="minor"/>
          </rPr>
          <t>Liliam Rioja:
Seguir correlativo</t>
        </r>
      </text>
    </comment>
  </commentList>
</comments>
</file>

<file path=xl/sharedStrings.xml><?xml version="1.0" encoding="utf-8"?>
<sst xmlns="http://schemas.openxmlformats.org/spreadsheetml/2006/main" count="8" uniqueCount="8">
  <si>
    <t>Registro Caudal Efluente</t>
  </si>
  <si>
    <t>Informe n°</t>
  </si>
  <si>
    <t>Fecha</t>
  </si>
  <si>
    <t>Hora</t>
  </si>
  <si>
    <t>Dato</t>
  </si>
  <si>
    <t>Caudal (m3) Diario</t>
  </si>
  <si>
    <t>Observaciones</t>
  </si>
  <si>
    <t>Responsable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</si>
</sst>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2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0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5" fontId="4" fillId="0" borderId="1" xfId="0" applyNumberFormat="1" applyFont="1" applyBorder="1" applyAlignment="1">
      <alignment horizontal="center"/>
    </xf>
    <xf numFmtId="20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04A52-850D-4658-B60D-F2035F59AD32}">
  <dimension ref="B1:G34"/>
  <sheetViews>
    <sheetView tabSelected="1" topLeftCell="A2" zoomScale="80" zoomScaleNormal="80" workbookViewId="0">
      <selection activeCell="C3" sqref="C3"/>
    </sheetView>
  </sheetViews>
  <sheetFormatPr baseColWidth="10" defaultColWidth="11.42578125" defaultRowHeight="15" x14ac:dyDescent="0.25"/>
  <cols>
    <col min="2" max="2" width="45" bestFit="1" customWidth="1"/>
    <col min="4" max="4" width="12.5703125" bestFit="1" customWidth="1"/>
    <col min="6" max="6" width="28.85546875" bestFit="1" customWidth="1"/>
    <col min="7" max="7" width="18" customWidth="1"/>
  </cols>
  <sheetData>
    <row r="1" spans="2:7" ht="28.5" x14ac:dyDescent="0.45">
      <c r="B1" s="1" t="s">
        <v>0</v>
      </c>
      <c r="C1" s="1"/>
      <c r="D1" s="1"/>
      <c r="E1" s="2"/>
      <c r="F1" s="2"/>
      <c r="G1" s="3"/>
    </row>
    <row r="2" spans="2:7" ht="26.25" x14ac:dyDescent="0.4">
      <c r="B2" s="4" t="s">
        <v>1</v>
      </c>
      <c r="C2" s="4">
        <v>57</v>
      </c>
      <c r="D2" s="12">
        <v>242987</v>
      </c>
      <c r="E2" s="5"/>
      <c r="F2" s="5"/>
      <c r="G2" s="3"/>
    </row>
    <row r="3" spans="2:7" ht="56.25" x14ac:dyDescent="0.25">
      <c r="B3" s="6" t="s">
        <v>2</v>
      </c>
      <c r="C3" s="7" t="s">
        <v>3</v>
      </c>
      <c r="D3" s="7" t="s">
        <v>4</v>
      </c>
      <c r="E3" s="6" t="s">
        <v>5</v>
      </c>
      <c r="F3" s="6" t="s">
        <v>6</v>
      </c>
      <c r="G3" s="6" t="s">
        <v>7</v>
      </c>
    </row>
    <row r="4" spans="2:7" ht="18.75" x14ac:dyDescent="0.3">
      <c r="B4" s="8">
        <v>45627</v>
      </c>
      <c r="C4" s="9">
        <v>0.375</v>
      </c>
      <c r="D4" s="12">
        <v>243632</v>
      </c>
      <c r="E4" s="10">
        <f>D4-D2</f>
        <v>645</v>
      </c>
      <c r="F4" s="11"/>
      <c r="G4" s="11"/>
    </row>
    <row r="5" spans="2:7" ht="18.75" x14ac:dyDescent="0.3">
      <c r="B5" s="8">
        <f>+B4+1</f>
        <v>45628</v>
      </c>
      <c r="C5" s="9">
        <v>0.375</v>
      </c>
      <c r="D5" s="12">
        <v>244122</v>
      </c>
      <c r="E5" s="10">
        <f>D5-D4</f>
        <v>490</v>
      </c>
      <c r="F5" s="11"/>
      <c r="G5" s="11"/>
    </row>
    <row r="6" spans="2:7" ht="18.75" x14ac:dyDescent="0.3">
      <c r="B6" s="8">
        <f t="shared" ref="B6:B34" si="0">+B5+1</f>
        <v>45629</v>
      </c>
      <c r="C6" s="9">
        <v>0.375</v>
      </c>
      <c r="D6" s="12">
        <v>244549</v>
      </c>
      <c r="E6" s="10">
        <f t="shared" ref="E6:E34" si="1">D6-D5</f>
        <v>427</v>
      </c>
      <c r="F6" s="11"/>
      <c r="G6" s="11"/>
    </row>
    <row r="7" spans="2:7" ht="18.75" x14ac:dyDescent="0.3">
      <c r="B7" s="8">
        <f t="shared" si="0"/>
        <v>45630</v>
      </c>
      <c r="C7" s="9">
        <v>0.375</v>
      </c>
      <c r="D7" s="12">
        <v>244973</v>
      </c>
      <c r="E7" s="10">
        <f t="shared" si="1"/>
        <v>424</v>
      </c>
      <c r="F7" s="11"/>
      <c r="G7" s="11"/>
    </row>
    <row r="8" spans="2:7" ht="18.75" x14ac:dyDescent="0.3">
      <c r="B8" s="8">
        <f t="shared" si="0"/>
        <v>45631</v>
      </c>
      <c r="C8" s="9">
        <v>0.375</v>
      </c>
      <c r="D8" s="12">
        <v>245483</v>
      </c>
      <c r="E8" s="10">
        <f t="shared" si="1"/>
        <v>510</v>
      </c>
      <c r="F8" s="11"/>
      <c r="G8" s="11"/>
    </row>
    <row r="9" spans="2:7" ht="18.75" x14ac:dyDescent="0.3">
      <c r="B9" s="8">
        <f t="shared" si="0"/>
        <v>45632</v>
      </c>
      <c r="C9" s="9">
        <v>0.375</v>
      </c>
      <c r="D9" s="12">
        <v>245990</v>
      </c>
      <c r="E9" s="10">
        <f t="shared" si="1"/>
        <v>507</v>
      </c>
      <c r="F9" s="11"/>
      <c r="G9" s="11"/>
    </row>
    <row r="10" spans="2:7" ht="18.75" x14ac:dyDescent="0.3">
      <c r="B10" s="8">
        <f t="shared" si="0"/>
        <v>45633</v>
      </c>
      <c r="C10" s="9">
        <v>0.375</v>
      </c>
      <c r="D10" s="12">
        <v>246609</v>
      </c>
      <c r="E10" s="10">
        <f t="shared" si="1"/>
        <v>619</v>
      </c>
      <c r="F10" s="11"/>
      <c r="G10" s="11"/>
    </row>
    <row r="11" spans="2:7" ht="18.75" x14ac:dyDescent="0.3">
      <c r="B11" s="8">
        <f t="shared" si="0"/>
        <v>45634</v>
      </c>
      <c r="C11" s="9">
        <v>0.375</v>
      </c>
      <c r="D11" s="13">
        <v>247267</v>
      </c>
      <c r="E11" s="10">
        <f t="shared" si="1"/>
        <v>658</v>
      </c>
      <c r="F11" s="11"/>
      <c r="G11" s="11"/>
    </row>
    <row r="12" spans="2:7" ht="18.75" x14ac:dyDescent="0.3">
      <c r="B12" s="8">
        <f t="shared" si="0"/>
        <v>45635</v>
      </c>
      <c r="C12" s="9">
        <v>0.375</v>
      </c>
      <c r="D12" s="12">
        <v>247883</v>
      </c>
      <c r="E12" s="10">
        <f t="shared" si="1"/>
        <v>616</v>
      </c>
      <c r="F12" s="11"/>
      <c r="G12" s="11"/>
    </row>
    <row r="13" spans="2:7" ht="18.75" x14ac:dyDescent="0.3">
      <c r="B13" s="8">
        <f t="shared" si="0"/>
        <v>45636</v>
      </c>
      <c r="C13" s="9">
        <v>0.375</v>
      </c>
      <c r="D13" s="12">
        <v>248931</v>
      </c>
      <c r="E13" s="10">
        <f t="shared" si="1"/>
        <v>1048</v>
      </c>
      <c r="F13" s="11"/>
      <c r="G13" s="11"/>
    </row>
    <row r="14" spans="2:7" ht="18.75" x14ac:dyDescent="0.3">
      <c r="B14" s="8">
        <f t="shared" si="0"/>
        <v>45637</v>
      </c>
      <c r="C14" s="9">
        <v>0.375</v>
      </c>
      <c r="D14" s="12">
        <v>249451</v>
      </c>
      <c r="E14" s="10">
        <f t="shared" si="1"/>
        <v>520</v>
      </c>
      <c r="F14" s="11"/>
      <c r="G14" s="11"/>
    </row>
    <row r="15" spans="2:7" ht="18.75" x14ac:dyDescent="0.3">
      <c r="B15" s="8">
        <f t="shared" si="0"/>
        <v>45638</v>
      </c>
      <c r="C15" s="9">
        <v>0.375</v>
      </c>
      <c r="D15" s="12">
        <v>250011</v>
      </c>
      <c r="E15" s="10">
        <f t="shared" si="1"/>
        <v>560</v>
      </c>
      <c r="F15" s="11"/>
      <c r="G15" s="11"/>
    </row>
    <row r="16" spans="2:7" ht="18.75" x14ac:dyDescent="0.3">
      <c r="B16" s="8">
        <f t="shared" si="0"/>
        <v>45639</v>
      </c>
      <c r="C16" s="9">
        <v>0.375</v>
      </c>
      <c r="D16" s="12">
        <v>250494</v>
      </c>
      <c r="E16" s="10">
        <f t="shared" si="1"/>
        <v>483</v>
      </c>
      <c r="F16" s="11"/>
      <c r="G16" s="11"/>
    </row>
    <row r="17" spans="2:7" ht="18.75" x14ac:dyDescent="0.3">
      <c r="B17" s="8">
        <f t="shared" si="0"/>
        <v>45640</v>
      </c>
      <c r="C17" s="9">
        <v>0.375</v>
      </c>
      <c r="D17" s="12">
        <v>251203</v>
      </c>
      <c r="E17" s="10">
        <f t="shared" si="1"/>
        <v>709</v>
      </c>
      <c r="F17" s="11"/>
      <c r="G17" s="11"/>
    </row>
    <row r="18" spans="2:7" ht="18.75" x14ac:dyDescent="0.3">
      <c r="B18" s="8">
        <f t="shared" si="0"/>
        <v>45641</v>
      </c>
      <c r="C18" s="9">
        <v>0.375</v>
      </c>
      <c r="D18" s="12">
        <v>251890</v>
      </c>
      <c r="E18" s="10">
        <f t="shared" si="1"/>
        <v>687</v>
      </c>
      <c r="F18" s="11"/>
      <c r="G18" s="11"/>
    </row>
    <row r="19" spans="2:7" ht="18.75" x14ac:dyDescent="0.3">
      <c r="B19" s="8">
        <f t="shared" si="0"/>
        <v>45642</v>
      </c>
      <c r="C19" s="9">
        <v>0.375</v>
      </c>
      <c r="D19" s="12">
        <v>252371</v>
      </c>
      <c r="E19" s="10">
        <f t="shared" si="1"/>
        <v>481</v>
      </c>
      <c r="F19" s="11"/>
      <c r="G19" s="11"/>
    </row>
    <row r="20" spans="2:7" ht="18.75" x14ac:dyDescent="0.3">
      <c r="B20" s="8">
        <f t="shared" si="0"/>
        <v>45643</v>
      </c>
      <c r="C20" s="9">
        <v>0.375</v>
      </c>
      <c r="D20" s="12">
        <v>253031</v>
      </c>
      <c r="E20" s="10">
        <f t="shared" si="1"/>
        <v>660</v>
      </c>
      <c r="F20" s="11"/>
      <c r="G20" s="11"/>
    </row>
    <row r="21" spans="2:7" ht="18.75" x14ac:dyDescent="0.3">
      <c r="B21" s="8">
        <f t="shared" si="0"/>
        <v>45644</v>
      </c>
      <c r="C21" s="9">
        <v>0.375</v>
      </c>
      <c r="D21" s="12">
        <v>253640</v>
      </c>
      <c r="E21" s="10">
        <f t="shared" si="1"/>
        <v>609</v>
      </c>
      <c r="F21" s="11"/>
      <c r="G21" s="11"/>
    </row>
    <row r="22" spans="2:7" ht="18.75" x14ac:dyDescent="0.3">
      <c r="B22" s="8">
        <f t="shared" si="0"/>
        <v>45645</v>
      </c>
      <c r="C22" s="9">
        <v>0.375</v>
      </c>
      <c r="D22" s="12">
        <v>254342</v>
      </c>
      <c r="E22" s="10">
        <f t="shared" si="1"/>
        <v>702</v>
      </c>
      <c r="F22" s="11"/>
      <c r="G22" s="11"/>
    </row>
    <row r="23" spans="2:7" ht="18.75" x14ac:dyDescent="0.3">
      <c r="B23" s="8">
        <f t="shared" si="0"/>
        <v>45646</v>
      </c>
      <c r="C23" s="9">
        <v>0.375</v>
      </c>
      <c r="D23" s="12">
        <v>255195</v>
      </c>
      <c r="E23" s="10">
        <f t="shared" si="1"/>
        <v>853</v>
      </c>
      <c r="F23" s="11"/>
      <c r="G23" s="11"/>
    </row>
    <row r="24" spans="2:7" ht="18.75" x14ac:dyDescent="0.3">
      <c r="B24" s="8">
        <f t="shared" si="0"/>
        <v>45647</v>
      </c>
      <c r="C24" s="9">
        <v>0.375</v>
      </c>
      <c r="D24" s="12">
        <v>255493</v>
      </c>
      <c r="E24" s="10">
        <f t="shared" si="1"/>
        <v>298</v>
      </c>
      <c r="F24" s="11"/>
      <c r="G24" s="11"/>
    </row>
    <row r="25" spans="2:7" ht="18.75" x14ac:dyDescent="0.3">
      <c r="B25" s="8">
        <f t="shared" si="0"/>
        <v>45648</v>
      </c>
      <c r="C25" s="9">
        <v>0.375</v>
      </c>
      <c r="D25" s="12">
        <v>256305</v>
      </c>
      <c r="E25" s="10">
        <f t="shared" si="1"/>
        <v>812</v>
      </c>
      <c r="F25" s="11"/>
      <c r="G25" s="11"/>
    </row>
    <row r="26" spans="2:7" ht="18.75" x14ac:dyDescent="0.3">
      <c r="B26" s="8">
        <f t="shared" si="0"/>
        <v>45649</v>
      </c>
      <c r="C26" s="9">
        <v>0.375</v>
      </c>
      <c r="D26" s="12">
        <v>256872</v>
      </c>
      <c r="E26" s="10">
        <f t="shared" si="1"/>
        <v>567</v>
      </c>
      <c r="F26" s="11"/>
      <c r="G26" s="11"/>
    </row>
    <row r="27" spans="2:7" ht="18.75" x14ac:dyDescent="0.3">
      <c r="B27" s="8">
        <f t="shared" si="0"/>
        <v>45650</v>
      </c>
      <c r="C27" s="9">
        <v>0.375</v>
      </c>
      <c r="D27" s="12">
        <v>257436</v>
      </c>
      <c r="E27" s="10">
        <f t="shared" si="1"/>
        <v>564</v>
      </c>
      <c r="F27" s="11"/>
      <c r="G27" s="11"/>
    </row>
    <row r="28" spans="2:7" ht="18.75" x14ac:dyDescent="0.3">
      <c r="B28" s="8">
        <f t="shared" si="0"/>
        <v>45651</v>
      </c>
      <c r="C28" s="9">
        <v>0.375</v>
      </c>
      <c r="D28" s="12">
        <v>257939</v>
      </c>
      <c r="E28" s="10">
        <f t="shared" si="1"/>
        <v>503</v>
      </c>
      <c r="F28" s="11"/>
      <c r="G28" s="11"/>
    </row>
    <row r="29" spans="2:7" ht="18.75" x14ac:dyDescent="0.3">
      <c r="B29" s="8">
        <f t="shared" si="0"/>
        <v>45652</v>
      </c>
      <c r="C29" s="9">
        <v>0.375</v>
      </c>
      <c r="D29" s="12">
        <v>259029</v>
      </c>
      <c r="E29" s="10">
        <f t="shared" si="1"/>
        <v>1090</v>
      </c>
      <c r="F29" s="11"/>
      <c r="G29" s="11"/>
    </row>
    <row r="30" spans="2:7" ht="18.75" x14ac:dyDescent="0.3">
      <c r="B30" s="8">
        <f t="shared" si="0"/>
        <v>45653</v>
      </c>
      <c r="C30" s="9">
        <v>0.375</v>
      </c>
      <c r="D30" s="12">
        <v>259497</v>
      </c>
      <c r="E30" s="10">
        <f t="shared" si="1"/>
        <v>468</v>
      </c>
      <c r="F30" s="11"/>
      <c r="G30" s="11"/>
    </row>
    <row r="31" spans="2:7" ht="18.75" x14ac:dyDescent="0.3">
      <c r="B31" s="8">
        <f t="shared" si="0"/>
        <v>45654</v>
      </c>
      <c r="C31" s="9">
        <v>0.375</v>
      </c>
      <c r="D31" s="12">
        <v>259965</v>
      </c>
      <c r="E31" s="10">
        <f t="shared" si="1"/>
        <v>468</v>
      </c>
      <c r="F31" s="11"/>
      <c r="G31" s="11"/>
    </row>
    <row r="32" spans="2:7" ht="15" customHeight="1" x14ac:dyDescent="0.3">
      <c r="B32" s="8">
        <f t="shared" si="0"/>
        <v>45655</v>
      </c>
      <c r="C32" s="9">
        <v>0.375</v>
      </c>
      <c r="D32" s="12">
        <v>260700</v>
      </c>
      <c r="E32" s="10">
        <f t="shared" si="1"/>
        <v>735</v>
      </c>
      <c r="F32" s="11"/>
      <c r="G32" s="11"/>
    </row>
    <row r="33" spans="2:7" ht="18.75" x14ac:dyDescent="0.3">
      <c r="B33" s="8">
        <f t="shared" si="0"/>
        <v>45656</v>
      </c>
      <c r="C33" s="9">
        <v>0.375</v>
      </c>
      <c r="D33" s="12">
        <v>261362</v>
      </c>
      <c r="E33" s="10">
        <f t="shared" si="1"/>
        <v>662</v>
      </c>
      <c r="F33" s="11"/>
      <c r="G33" s="11"/>
    </row>
    <row r="34" spans="2:7" ht="18.75" x14ac:dyDescent="0.3">
      <c r="B34" s="8">
        <f t="shared" si="0"/>
        <v>45657</v>
      </c>
      <c r="C34" s="9">
        <v>0.375</v>
      </c>
      <c r="D34" s="12">
        <v>262644</v>
      </c>
      <c r="E34" s="10">
        <f t="shared" si="1"/>
        <v>1282</v>
      </c>
      <c r="F34" s="11"/>
      <c r="G34" s="11"/>
    </row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2F381FCB2943F448814066AE96E88AE" ma:contentTypeVersion="18" ma:contentTypeDescription="Crear nuevo documento." ma:contentTypeScope="" ma:versionID="aa7b155eaae7326b7b54df6376b0713e">
  <xsd:schema xmlns:xsd="http://www.w3.org/2001/XMLSchema" xmlns:xs="http://www.w3.org/2001/XMLSchema" xmlns:p="http://schemas.microsoft.com/office/2006/metadata/properties" xmlns:ns2="f15ee3f3-005e-43db-8d28-65ef864758e2" xmlns:ns3="363499ea-cb1a-4310-a0d8-e5af7f219ca5" xmlns:ns4="89167c92-36ba-455c-b837-10c89a7cddff" targetNamespace="http://schemas.microsoft.com/office/2006/metadata/properties" ma:root="true" ma:fieldsID="1add68673fcfdbe092dfb0ac92f9060e" ns2:_="" ns3:_="" ns4:_="">
    <xsd:import namespace="f15ee3f3-005e-43db-8d28-65ef864758e2"/>
    <xsd:import namespace="363499ea-cb1a-4310-a0d8-e5af7f219ca5"/>
    <xsd:import namespace="89167c92-36ba-455c-b837-10c89a7cddf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lcf76f155ced4ddcb4097134ff3c332f" minOccurs="0"/>
                <xsd:element ref="ns4:TaxCatchAll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ee3f3-005e-43db-8d28-65ef864758e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3499ea-cb1a-4310-a0d8-e5af7f219c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5395a1e0-d6cd-42d2-b535-e83eeafae7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167c92-36ba-455c-b837-10c89a7cddff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0a0a3a0a-6fd7-45f4-b153-4f538692bbbd}" ma:internalName="TaxCatchAll" ma:showField="CatchAllData" ma:web="f15ee3f3-005e-43db-8d28-65ef864758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3499ea-cb1a-4310-a0d8-e5af7f219ca5">
      <Terms xmlns="http://schemas.microsoft.com/office/infopath/2007/PartnerControls"/>
    </lcf76f155ced4ddcb4097134ff3c332f>
    <TaxCatchAll xmlns="89167c92-36ba-455c-b837-10c89a7cddf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95C4F4-94D9-4B5C-8656-3D0A98A6F4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5ee3f3-005e-43db-8d28-65ef864758e2"/>
    <ds:schemaRef ds:uri="363499ea-cb1a-4310-a0d8-e5af7f219ca5"/>
    <ds:schemaRef ds:uri="89167c92-36ba-455c-b837-10c89a7cdd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DEC5B0-0549-4BC7-BC0D-1C88895409D1}">
  <ds:schemaRefs>
    <ds:schemaRef ds:uri="http://schemas.microsoft.com/office/2006/metadata/properties"/>
    <ds:schemaRef ds:uri="http://schemas.microsoft.com/office/infopath/2007/PartnerControls"/>
    <ds:schemaRef ds:uri="363499ea-cb1a-4310-a0d8-e5af7f219ca5"/>
    <ds:schemaRef ds:uri="89167c92-36ba-455c-b837-10c89a7cddff"/>
  </ds:schemaRefs>
</ds:datastoreItem>
</file>

<file path=customXml/itemProps3.xml><?xml version="1.0" encoding="utf-8"?>
<ds:datastoreItem xmlns:ds="http://schemas.openxmlformats.org/officeDocument/2006/customXml" ds:itemID="{8F665674-1441-4D73-BA19-2D9EC23E0F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Uribe Cardenas</dc:creator>
  <cp:keywords/>
  <dc:description/>
  <cp:lastModifiedBy>Liliam Rioja</cp:lastModifiedBy>
  <cp:revision/>
  <dcterms:created xsi:type="dcterms:W3CDTF">2022-09-07T14:37:03Z</dcterms:created>
  <dcterms:modified xsi:type="dcterms:W3CDTF">2025-01-17T19:39:55Z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0x010100B2F381FCB2943F448814066AE96E88AE</vt:lpwstr>
  </property>
  <property fmtid="{D5CDD505-2E9C-101B-9397-08002B2CF9AE}" pid="3" name="MediaServiceImageTags">
    <vt:lpwstr/>
  </property>
  <property fmtid="{D5CDD505-2E9C-101B-9397-08002B2CF9AE}" pid="4" name="MSIP_Label_6c59e269-9c5f-4099-8773-57606129b7d5_Enabled">
    <vt:lpwstr>true</vt:lpwstr>
  </property>
  <property fmtid="{D5CDD505-2E9C-101B-9397-08002B2CF9AE}" pid="5" name="MSIP_Label_6c59e269-9c5f-4099-8773-57606129b7d5_SetDate">
    <vt:lpwstr>2025-01-17T18:26:37Z</vt:lpwstr>
  </property>
  <property fmtid="{D5CDD505-2E9C-101B-9397-08002B2CF9AE}" pid="6" name="MSIP_Label_6c59e269-9c5f-4099-8773-57606129b7d5_Method">
    <vt:lpwstr>Standard</vt:lpwstr>
  </property>
  <property fmtid="{D5CDD505-2E9C-101B-9397-08002B2CF9AE}" pid="7" name="MSIP_Label_6c59e269-9c5f-4099-8773-57606129b7d5_Name">
    <vt:lpwstr>Internal</vt:lpwstr>
  </property>
  <property fmtid="{D5CDD505-2E9C-101B-9397-08002B2CF9AE}" pid="8" name="MSIP_Label_6c59e269-9c5f-4099-8773-57606129b7d5_SiteId">
    <vt:lpwstr>aaace049-6505-453e-94a3-c70dcacf2984</vt:lpwstr>
  </property>
  <property fmtid="{D5CDD505-2E9C-101B-9397-08002B2CF9AE}" pid="9" name="MSIP_Label_6c59e269-9c5f-4099-8773-57606129b7d5_ActionId">
    <vt:lpwstr>22b662d9-9e00-447b-9367-e6d04067c691</vt:lpwstr>
  </property>
  <property fmtid="{D5CDD505-2E9C-101B-9397-08002B2CF9AE}" pid="10" name="MSIP_Label_6c59e269-9c5f-4099-8773-57606129b7d5_ContentBits">
    <vt:lpwstr>0</vt:lpwstr>
  </property>
</Properties>
</file>